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00" windowHeight="6920" firstSheet="1" activeTab="1"/>
  </bookViews>
  <sheets>
    <sheet name="XXXXXXXX" sheetId="5" state="veryHidden" r:id="rId1"/>
    <sheet name="LGD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#REF!</definedName>
    <definedName name="_xlnm.Print_Area">#REF!</definedName>
    <definedName name="Print_Area_MI" localSheetId="0">[7]ESTI.!$A$1:$U$52</definedName>
    <definedName name="PRINT_AREA_MI">#REF!</definedName>
    <definedName name="_xlnm.Print_Titles" localSheetId="0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<sst xmlns="http://schemas.openxmlformats.org/spreadsheetml/2006/main" count="55" uniqueCount="52">
  <si>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</si>
  <si>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</si>
  <si>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</si>
  <si>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</si>
  <si>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</si>
  <si>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</si>
  <si>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</si>
  <si>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</si>
  <si>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</si>
  <si>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</si>
  <si>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</si>
  <si>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</si>
  <si>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</si>
  <si>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</si>
  <si>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</si>
  <si>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</si>
  <si>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</si>
  <si>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</si>
  <si>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KẾ HOẠCH GIẢNG DẠY HỌC KỲ</t>
  </si>
  <si>
    <t xml:space="preserve">Họ và tên Giáo viên: </t>
  </si>
  <si>
    <t>Đặng Ngọc Đoàn</t>
  </si>
  <si>
    <t xml:space="preserve">Môn học: </t>
  </si>
  <si>
    <t>Thực Hành Mạng máy tính và Quản trị mạng</t>
  </si>
  <si>
    <t>Lớp dạy: 23T4-QTM1</t>
  </si>
  <si>
    <t xml:space="preserve">Học kỳ:   </t>
  </si>
  <si>
    <t xml:space="preserve">Năm học:  </t>
  </si>
  <si>
    <t>2023 - 2024</t>
  </si>
  <si>
    <t xml:space="preserve">Khối lượng giảng dạy trong học kỳ :                                     -           </t>
  </si>
  <si>
    <t xml:space="preserve">Số tiết thực hành: </t>
  </si>
  <si>
    <t>Số tiết lý thuyết :</t>
  </si>
  <si>
    <t>T.Tự tuần 
trong HK</t>
  </si>
  <si>
    <t xml:space="preserve">Từ ngày:
</t>
  </si>
  <si>
    <t>Số tiết 
lý thuyết</t>
  </si>
  <si>
    <t>Số tiết 
thực hành</t>
  </si>
  <si>
    <t xml:space="preserve">TÊN CHƯƠNG, ĐỀ MỤC, NỘI DUNG GIẢNG DẠY
(Phải ghi đầy đủ, cụ thể theo đúng chương trình quy định hiện hành)
</t>
  </si>
  <si>
    <t>Đến ngày:</t>
  </si>
  <si>
    <t>Chương 1:  Tổng quan về mạng máy tính
Chương 2:  Mô hình OSI và TCP/IP</t>
  </si>
  <si>
    <t>Chương 2:  Mô hình OSI và TCP/IP (tiếp theo)</t>
  </si>
  <si>
    <t>Chương 3:  Phương tiện truyền dẫn và thiết bị mạng</t>
  </si>
  <si>
    <t>Chương 4:  Các kiến trúc và chuẩn mạng</t>
  </si>
  <si>
    <t>Chương 5:  Địa chỉ IP</t>
  </si>
  <si>
    <t>Chương 5:  Địa chỉ IP (tiếp theo)</t>
  </si>
  <si>
    <t>Chương 5:  Địa chỉ IP (tiếp theo)
Kiểm tra</t>
  </si>
  <si>
    <t>Chương 6:  Mô hình Workgroup</t>
  </si>
  <si>
    <t>Chương 6:  Mô hình Workgroup (tiếp theo)</t>
  </si>
  <si>
    <t>Chương 7:  Mô hình Client/Server</t>
  </si>
  <si>
    <t>Chương 7:  Mô hình Client/Server (tiếp theo)</t>
  </si>
  <si>
    <t>P. TRƯỞNG KHOA</t>
  </si>
  <si>
    <t>TRƯỞNG BỘ MÔN</t>
  </si>
  <si>
    <t>GIÁO VIÊN</t>
  </si>
  <si>
    <t xml:space="preserve"> (Ký và ghi rõ họ tên)</t>
  </si>
  <si>
    <t>Nguyễn Văn Đôn</t>
  </si>
</sst>
</file>

<file path=xl/styles.xml><?xml version="1.0" encoding="utf-8"?>
<styleSheet xmlns="http://schemas.openxmlformats.org/spreadsheetml/2006/main">
  <numFmts count="19">
    <numFmt numFmtId="176" formatCode="#\ ##0.00\ \ "/>
    <numFmt numFmtId="177" formatCode="_ * #,##0_ ;_ * \-#,##0_ ;_ * &quot;-&quot;_ ;_ @_ "/>
    <numFmt numFmtId="178" formatCode="0.000%"/>
    <numFmt numFmtId="44" formatCode="_(&quot;$&quot;* #,##0.00_);_(&quot;$&quot;* \(#,##0.00\);_(&quot;$&quot;* &quot;-&quot;??_);_(@_)"/>
    <numFmt numFmtId="179" formatCode="_ * #,##0.00_ ;_ * \-#,##0.00_ ;_ * &quot;-&quot;??_ ;_ @_ "/>
    <numFmt numFmtId="42" formatCode="_(&quot;$&quot;* #,##0_);_(&quot;$&quot;* \(#,##0\);_(&quot;$&quot;* &quot;-&quot;_);_(@_)"/>
    <numFmt numFmtId="180" formatCode="\ \ 0\ \ \ \ \ "/>
    <numFmt numFmtId="181" formatCode="#\ ###\ ###\ ###\ \ \ \ \ \ \ \ "/>
    <numFmt numFmtId="182" formatCode="&quot;\&quot;#,##0;[Red]&quot;\&quot;&quot;\&quot;\-#,##0"/>
    <numFmt numFmtId="183" formatCode="&quot;\&quot;#,##0.00;[Red]&quot;\&quot;&quot;\&quot;&quot;\&quot;&quot;\&quot;&quot;\&quot;&quot;\&quot;\-#,##0.00"/>
    <numFmt numFmtId="184" formatCode="_-* #,##0.00_-;\-* #,##0.00_-;_-* &quot;-&quot;??_-;_-@_-"/>
    <numFmt numFmtId="185" formatCode="&quot;$&quot;#,##0\ ;\(&quot;$&quot;#,##0\)"/>
    <numFmt numFmtId="186" formatCode="_-&quot;$&quot;* #,##0.00_-;\-&quot;$&quot;* #,##0.00_-;_-&quot;$&quot;* &quot;-&quot;??_-;_-@_-"/>
    <numFmt numFmtId="187" formatCode="_-* #,##0_-;\-* #,##0_-;_-* &quot;-&quot;_-;_-@_-"/>
    <numFmt numFmtId="188" formatCode="_-&quot;$&quot;* #,##0_-;\-&quot;$&quot;* #,##0_-;_-&quot;$&quot;* &quot;-&quot;_-;_-@_-"/>
    <numFmt numFmtId="6" formatCode="&quot;$&quot;#,##0_);[Red]\(&quot;$&quot;#,##0\)"/>
    <numFmt numFmtId="189" formatCode="General\ &quot;tiết&quot;"/>
    <numFmt numFmtId="190" formatCode="dd/mm/yy;@"/>
    <numFmt numFmtId="191" formatCode="General\ &quot; tiết&quot;"/>
  </numFmts>
  <fonts count="48">
    <font>
      <sz val="12"/>
      <name val="VNI-Times"/>
      <charset val="134"/>
    </font>
    <font>
      <sz val="13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  <font>
      <b/>
      <sz val="13"/>
      <name val="Times New Roman"/>
      <charset val="134"/>
    </font>
    <font>
      <sz val="10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u/>
      <sz val="13"/>
      <name val="Times New Roman"/>
      <charset val="134"/>
    </font>
    <font>
      <sz val="13"/>
      <color rgb="FFFF0000"/>
      <name val="Times New Roman"/>
      <charset val="134"/>
    </font>
    <font>
      <b/>
      <sz val="12"/>
      <name val="Times New Roman"/>
      <charset val="134"/>
    </font>
    <font>
      <i/>
      <sz val="11"/>
      <name val="Times New Roman"/>
      <charset val="134"/>
    </font>
    <font>
      <i/>
      <sz val="12"/>
      <name val="Times New Roman"/>
      <charset val="134"/>
    </font>
    <font>
      <sz val="10"/>
      <name val="Arial"/>
      <charset val="134"/>
    </font>
    <font>
      <sz val="10"/>
      <name val="돋움"/>
      <charset val="134"/>
    </font>
    <font>
      <b/>
      <sz val="10"/>
      <color indexed="10"/>
      <name val="Arial"/>
      <charset val="134"/>
    </font>
    <font>
      <b/>
      <sz val="10"/>
      <color indexed="8"/>
      <name val="Arial"/>
      <charset val="134"/>
    </font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4"/>
      <name val="??"/>
      <charset val="129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2"/>
      <name val=".VnTime"/>
      <charset val="134"/>
    </font>
    <font>
      <b/>
      <sz val="12"/>
      <name val="Arial"/>
      <charset val="134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name val="Arial"/>
      <charset val="134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4"/>
      <name val="뼻뮝"/>
      <charset val="134"/>
    </font>
    <font>
      <sz val="12"/>
      <name val="Arial"/>
      <charset val="134"/>
    </font>
    <font>
      <sz val="10"/>
      <name val="???"/>
      <charset val="129"/>
    </font>
    <font>
      <sz val="10"/>
      <name val=" "/>
      <charset val="136"/>
    </font>
    <font>
      <sz val="12"/>
      <name val="바탕체"/>
      <charset val="134"/>
    </font>
    <font>
      <sz val="9"/>
      <name val="Arial"/>
      <charset val="134"/>
    </font>
    <font>
      <sz val="12"/>
      <name val="뼻뮝"/>
      <charset val="134"/>
    </font>
    <font>
      <sz val="11"/>
      <name val="돋움"/>
      <charset val="134"/>
    </font>
    <font>
      <sz val="10"/>
      <name val="굴림체"/>
      <charset val="134"/>
    </font>
    <font>
      <sz val="12"/>
      <name val="Courier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84">
    <xf numFmtId="0" fontId="0" fillId="0" borderId="0"/>
    <xf numFmtId="0" fontId="19" fillId="6" borderId="0" applyNumberFormat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Font="0" applyFill="0" applyBorder="0" applyAlignment="0" applyProtection="0"/>
    <xf numFmtId="0" fontId="25" fillId="10" borderId="20" applyNumberFormat="0" applyAlignment="0" applyProtection="0">
      <alignment vertical="center"/>
    </xf>
    <xf numFmtId="0" fontId="27" fillId="0" borderId="0" applyNumberFormat="0" applyFill="0" applyBorder="0" applyAlignment="0" applyProtection="0"/>
    <xf numFmtId="0" fontId="17" fillId="13" borderId="21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/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24" borderId="22" applyNumberFormat="0" applyAlignment="0" applyProtection="0">
      <alignment vertical="center"/>
    </xf>
    <xf numFmtId="3" fontId="13" fillId="0" borderId="0" applyFont="0" applyFill="0" applyBorder="0" applyAlignment="0" applyProtection="0"/>
    <xf numFmtId="0" fontId="23" fillId="23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4" fillId="17" borderId="24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17" borderId="22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3" fillId="0" borderId="19" applyNumberFormat="0" applyFont="0" applyFill="0" applyAlignment="0" applyProtection="0"/>
    <xf numFmtId="0" fontId="28" fillId="1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2" fontId="13" fillId="0" borderId="0" applyFont="0" applyFill="0" applyBorder="0" applyAlignment="0" applyProtection="0"/>
    <xf numFmtId="0" fontId="23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/>
    <xf numFmtId="0" fontId="19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40" fontId="38" fillId="0" borderId="0" applyFont="0" applyFill="0" applyBorder="0" applyAlignment="0" applyProtection="0"/>
    <xf numFmtId="0" fontId="39" fillId="0" borderId="0" applyNumberFormat="0" applyFont="0" applyFill="0" applyAlignment="0"/>
    <xf numFmtId="0" fontId="19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185" fontId="13" fillId="0" borderId="0" applyFont="0" applyFill="0" applyBorder="0" applyAlignment="0" applyProtection="0"/>
    <xf numFmtId="0" fontId="23" fillId="19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183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8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40" fillId="0" borderId="0"/>
    <xf numFmtId="0" fontId="27" fillId="0" borderId="25" applyNumberFormat="0" applyAlignment="0" applyProtection="0">
      <alignment horizontal="left" vertical="center"/>
    </xf>
    <xf numFmtId="0" fontId="27" fillId="0" borderId="10">
      <alignment horizontal="left" vertical="center"/>
    </xf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" fillId="0" borderId="0">
      <alignment vertical="center"/>
    </xf>
    <xf numFmtId="3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4" fillId="0" borderId="0"/>
    <xf numFmtId="181" fontId="26" fillId="0" borderId="0" applyFont="0" applyFill="0" applyBorder="0" applyAlignment="0" applyProtection="0"/>
    <xf numFmtId="178" fontId="45" fillId="0" borderId="0" applyFont="0" applyFill="0" applyBorder="0" applyAlignment="0" applyProtection="0"/>
    <xf numFmtId="180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0" fontId="46" fillId="0" borderId="0"/>
    <xf numFmtId="0" fontId="13" fillId="0" borderId="0"/>
    <xf numFmtId="0" fontId="39" fillId="0" borderId="0"/>
    <xf numFmtId="187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6" fontId="47" fillId="0" borderId="0" applyFont="0" applyFill="0" applyBorder="0" applyAlignment="0" applyProtection="0"/>
    <xf numFmtId="186" fontId="43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89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58" fontId="4" fillId="0" borderId="3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 wrapText="1"/>
    </xf>
    <xf numFmtId="58" fontId="4" fillId="0" borderId="7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1" fillId="0" borderId="9" xfId="0" applyFont="1" applyBorder="1" applyAlignment="1">
      <alignment horizontal="center" vertical="center"/>
    </xf>
    <xf numFmtId="190" fontId="3" fillId="0" borderId="10" xfId="0" applyNumberFormat="1" applyFont="1" applyBorder="1" applyAlignment="1">
      <alignment horizontal="center" vertical="center"/>
    </xf>
    <xf numFmtId="190" fontId="3" fillId="0" borderId="11" xfId="0" applyNumberFormat="1" applyFont="1" applyBorder="1" applyAlignment="1">
      <alignment horizontal="center" vertical="center"/>
    </xf>
    <xf numFmtId="0" fontId="3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indent="1"/>
    </xf>
    <xf numFmtId="191" fontId="4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1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77"/>
    <xf numFmtId="0" fontId="14" fillId="2" borderId="0" xfId="77" applyFont="1" applyFill="1"/>
    <xf numFmtId="0" fontId="0" fillId="0" borderId="0" xfId="0" applyProtection="1">
      <protection locked="0"/>
    </xf>
    <xf numFmtId="0" fontId="13" fillId="2" borderId="0" xfId="77" applyFill="1"/>
    <xf numFmtId="0" fontId="13" fillId="3" borderId="13" xfId="77" applyFill="1" applyBorder="1"/>
    <xf numFmtId="0" fontId="15" fillId="4" borderId="14" xfId="77" applyFont="1" applyFill="1" applyBorder="1" applyAlignment="1">
      <alignment horizontal="center"/>
    </xf>
    <xf numFmtId="0" fontId="16" fillId="5" borderId="15" xfId="77" applyFont="1" applyFill="1" applyBorder="1" applyAlignment="1">
      <alignment horizontal="center"/>
    </xf>
    <xf numFmtId="0" fontId="15" fillId="4" borderId="15" xfId="77" applyFont="1" applyFill="1" applyBorder="1" applyAlignment="1">
      <alignment horizontal="center"/>
    </xf>
    <xf numFmtId="0" fontId="15" fillId="4" borderId="16" xfId="77" applyFont="1" applyFill="1" applyBorder="1" applyAlignment="1">
      <alignment horizontal="center"/>
    </xf>
    <xf numFmtId="0" fontId="13" fillId="3" borderId="1" xfId="77" applyFill="1" applyBorder="1"/>
    <xf numFmtId="0" fontId="13" fillId="3" borderId="17" xfId="77" applyFill="1" applyBorder="1"/>
  </cellXfs>
  <cellStyles count="84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???? [0.00]_PRODUCT DETAIL Q1" xfId="6"/>
    <cellStyle name="Percent" xfId="7" builtinId="5"/>
    <cellStyle name="Hyperlink" xfId="8" builtinId="8"/>
    <cellStyle name="60% - Accent4" xfId="9" builtinId="44"/>
    <cellStyle name="Followed Hyperlink" xfId="10" builtinId="9"/>
    <cellStyle name="Date" xfId="11"/>
    <cellStyle name="Check Cell" xfId="12" builtinId="23"/>
    <cellStyle name="Heading 2" xfId="13" builtinId="17"/>
    <cellStyle name="Note" xfId="14" builtinId="10"/>
    <cellStyle name="40% - Accent3" xfId="15" builtinId="39"/>
    <cellStyle name="Warning Text" xfId="16" builtinId="11"/>
    <cellStyle name="40% - Accent2" xfId="17" builtinId="35"/>
    <cellStyle name="Title" xfId="18" builtinId="15"/>
    <cellStyle name="CExplanatory Text" xfId="19" builtinId="53"/>
    <cellStyle name="Heading 1" xfId="20" builtinId="16"/>
    <cellStyle name="Heading 3" xfId="21" builtinId="18"/>
    <cellStyle name="Heading 4" xfId="22" builtinId="19"/>
    <cellStyle name="Input" xfId="23" builtinId="20"/>
    <cellStyle name="Comma0" xfId="24"/>
    <cellStyle name="60% - Accent3" xfId="25" builtinId="40"/>
    <cellStyle name="Good" xfId="26" builtinId="26"/>
    <cellStyle name="Output" xfId="27" builtinId="21"/>
    <cellStyle name="20% - Accent1" xfId="28" builtinId="30"/>
    <cellStyle name="Calculation" xfId="29" builtinId="22"/>
    <cellStyle name="Linked Cell" xfId="30" builtinId="24"/>
    <cellStyle name="Total" xfId="31" builtinId="25"/>
    <cellStyle name="Bad" xfId="32" builtinId="27"/>
    <cellStyle name="Neutral" xfId="33" builtinId="28"/>
    <cellStyle name="Accent1" xfId="34" builtinId="29"/>
    <cellStyle name="20% - Accent5" xfId="35" builtinId="46"/>
    <cellStyle name="60% - Accent1" xfId="36" builtinId="32"/>
    <cellStyle name="Fixed" xfId="37"/>
    <cellStyle name="Accent2" xfId="38" builtinId="33"/>
    <cellStyle name="20% - Accent2" xfId="39" builtinId="34"/>
    <cellStyle name="20% - Accent6" xfId="40" builtinId="50"/>
    <cellStyle name="60% - Accent2" xfId="41" builtinId="36"/>
    <cellStyle name="Accent3" xfId="42" builtinId="37"/>
    <cellStyle name="????_PRODUCT DETAIL Q1" xfId="43"/>
    <cellStyle name="20% - Accent3" xfId="44" builtinId="38"/>
    <cellStyle name="Accent4" xfId="45" builtinId="41"/>
    <cellStyle name="똿뗦먛귟 [0.00]_PRODUCT DETAIL Q1" xfId="46"/>
    <cellStyle name="n" xfId="47"/>
    <cellStyle name="20% - Accent4" xfId="48" builtinId="42"/>
    <cellStyle name="40% - Accent4" xfId="49" builtinId="43"/>
    <cellStyle name="Accent5" xfId="50" builtinId="45"/>
    <cellStyle name="40% - Accent5" xfId="51" builtinId="47"/>
    <cellStyle name="Currency0" xfId="52"/>
    <cellStyle name="60% - Accent5" xfId="53" builtinId="48"/>
    <cellStyle name="Accent6" xfId="54" builtinId="49"/>
    <cellStyle name="40% - Accent6" xfId="55" builtinId="51"/>
    <cellStyle name="60% - Accent6" xfId="56" builtinId="52"/>
    <cellStyle name="??" xfId="57"/>
    <cellStyle name="?? [0.00]_PRODUCT DETAIL Q1" xfId="58"/>
    <cellStyle name="?? [0]" xfId="59"/>
    <cellStyle name="???_HOBONG" xfId="60"/>
    <cellStyle name="??_(????)??????" xfId="61"/>
    <cellStyle name="Header1" xfId="62"/>
    <cellStyle name="Header2" xfId="63"/>
    <cellStyle name=" [0.00]_ Att. 1- Cover" xfId="64"/>
    <cellStyle name="_ Att. 1- Cover" xfId="65"/>
    <cellStyle name="?_ Att. 1- Cover" xfId="66"/>
    <cellStyle name="똿뗦먛귟_PRODUCT DETAIL Q1" xfId="67"/>
    <cellStyle name="믅됞 [0.00]_PRODUCT DETAIL Q1" xfId="68"/>
    <cellStyle name="믅됞_PRODUCT DETAIL Q1" xfId="69"/>
    <cellStyle name="백분율_95" xfId="70"/>
    <cellStyle name="뷭?_BOOKSHIP" xfId="71"/>
    <cellStyle name="콤마 [0]_1202" xfId="72"/>
    <cellStyle name="콤마_1202" xfId="73"/>
    <cellStyle name="통화 [0]_1202" xfId="74"/>
    <cellStyle name="통화_1202" xfId="75"/>
    <cellStyle name="표준_(정보부문)월별인원계획" xfId="76"/>
    <cellStyle name="표준_kc-elec system check list" xfId="77"/>
    <cellStyle name="一般_00Q3902REV.1" xfId="78"/>
    <cellStyle name="千分位[0]_00Q3902REV.1" xfId="79"/>
    <cellStyle name="千分位_00Q3902REV.1" xfId="80"/>
    <cellStyle name="貨幣 [0]_00Q3902REV.1" xfId="81"/>
    <cellStyle name="貨幣[0]_BRE" xfId="82"/>
    <cellStyle name="貨幣_00Q3902REV.1" xfId="8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653654</xdr:colOff>
      <xdr:row>3</xdr:row>
      <xdr:rowOff>28103</xdr:rowOff>
    </xdr:from>
    <xdr:to>
      <xdr:col>3</xdr:col>
      <xdr:colOff>212913</xdr:colOff>
      <xdr:row>3</xdr:row>
      <xdr:rowOff>28103</xdr:rowOff>
    </xdr:to>
    <xdr:cxnSp>
      <xdr:nvCxnSpPr>
        <xdr:cNvPr id="3" name="Straight Connector 2"/>
        <xdr:cNvCxnSpPr/>
      </xdr:nvCxnSpPr>
      <xdr:spPr>
        <a:xfrm>
          <a:off x="1443990" y="679450"/>
          <a:ext cx="1216660" cy="0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79907</xdr:colOff>
      <xdr:row>2</xdr:row>
      <xdr:rowOff>40002</xdr:rowOff>
    </xdr:from>
    <xdr:to>
      <xdr:col>9</xdr:col>
      <xdr:colOff>235324</xdr:colOff>
      <xdr:row>2</xdr:row>
      <xdr:rowOff>40002</xdr:rowOff>
    </xdr:to>
    <xdr:cxnSp>
      <xdr:nvCxnSpPr>
        <xdr:cNvPr id="5" name="Straight Connector 4"/>
        <xdr:cNvCxnSpPr/>
      </xdr:nvCxnSpPr>
      <xdr:spPr>
        <a:xfrm>
          <a:off x="5337175" y="473710"/>
          <a:ext cx="2136775" cy="0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BASE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C41"/>
  <sheetViews>
    <sheetView workbookViewId="0">
      <selection activeCell="C1" sqref="C1"/>
    </sheetView>
  </sheetViews>
  <sheetFormatPr defaultColWidth="7" defaultRowHeight="12.5" outlineLevelCol="2"/>
  <cols>
    <col min="1" max="1" width="22.875" style="55" customWidth="1"/>
    <col min="2" max="2" width="1" style="55" customWidth="1"/>
    <col min="3" max="3" width="24.625" style="55" customWidth="1"/>
    <col min="4" max="16384" width="7" style="55"/>
  </cols>
  <sheetData>
    <row r="1" ht="17" spans="1:3">
      <c r="A1" s="56" t="s">
        <v>0</v>
      </c>
      <c r="C1" s="57"/>
    </row>
    <row r="2" ht="13.75" spans="1:1">
      <c r="A2" s="56" t="s">
        <v>1</v>
      </c>
    </row>
    <row r="3" ht="13.25" spans="1:3">
      <c r="A3" s="58" t="s">
        <v>2</v>
      </c>
      <c r="C3" s="59" t="s">
        <v>3</v>
      </c>
    </row>
    <row r="4" ht="17" spans="1:3">
      <c r="A4" s="58" t="e">
        <v>#N/A</v>
      </c>
      <c r="C4" s="57"/>
    </row>
    <row r="5" ht="17" spans="3:3">
      <c r="C5" s="57"/>
    </row>
    <row r="6" ht="17.75" spans="3:3">
      <c r="C6" s="57"/>
    </row>
    <row r="7" ht="17" spans="1:3">
      <c r="A7" s="60" t="s">
        <v>4</v>
      </c>
      <c r="C7" s="57"/>
    </row>
    <row r="8" ht="17" spans="1:3">
      <c r="A8" s="61" t="s">
        <v>5</v>
      </c>
      <c r="C8" s="57"/>
    </row>
    <row r="9" ht="17" spans="1:3">
      <c r="A9" s="62" t="s">
        <v>6</v>
      </c>
      <c r="C9" s="57"/>
    </row>
    <row r="10" ht="17" spans="1:3">
      <c r="A10" s="61" t="s">
        <v>7</v>
      </c>
      <c r="C10" s="57"/>
    </row>
    <row r="11" ht="17.75" spans="1:3">
      <c r="A11" s="63" t="s">
        <v>8</v>
      </c>
      <c r="C11" s="57"/>
    </row>
    <row r="12" ht="17" spans="3:3">
      <c r="C12" s="57"/>
    </row>
    <row r="13" ht="17.75" spans="3:3">
      <c r="C13" s="57"/>
    </row>
    <row r="14" ht="17.75" spans="1:3">
      <c r="A14" s="59" t="s">
        <v>9</v>
      </c>
      <c r="C14" s="57"/>
    </row>
    <row r="15" ht="17" spans="1:1">
      <c r="A15" s="57"/>
    </row>
    <row r="16" ht="17.75" spans="1:1">
      <c r="A16" s="57"/>
    </row>
    <row r="17" ht="17.75" spans="1:3">
      <c r="A17" s="57"/>
      <c r="C17" s="59" t="s">
        <v>10</v>
      </c>
    </row>
    <row r="18" ht="17" spans="3:3">
      <c r="C18" s="57"/>
    </row>
    <row r="19" ht="17" spans="3:3">
      <c r="C19" s="57"/>
    </row>
    <row r="20" ht="17" spans="1:3">
      <c r="A20" s="64" t="s">
        <v>11</v>
      </c>
      <c r="C20" s="57"/>
    </row>
    <row r="21" ht="17" spans="1:3">
      <c r="A21" s="57"/>
      <c r="C21" s="57"/>
    </row>
    <row r="22" ht="17" spans="1:3">
      <c r="A22" s="57"/>
      <c r="C22" s="57"/>
    </row>
    <row r="23" ht="17" spans="1:3">
      <c r="A23" s="57"/>
      <c r="C23" s="57"/>
    </row>
    <row r="24" ht="17" spans="1:1">
      <c r="A24" s="57"/>
    </row>
    <row r="25" ht="17" spans="1:1">
      <c r="A25" s="57"/>
    </row>
    <row r="26" ht="17.75" spans="1:3">
      <c r="A26" s="57"/>
      <c r="C26" s="65" t="s">
        <v>12</v>
      </c>
    </row>
    <row r="27" ht="17" spans="1:3">
      <c r="A27" s="57"/>
      <c r="C27" s="57"/>
    </row>
    <row r="28" ht="17" spans="1:3">
      <c r="A28" s="57"/>
      <c r="C28" s="57"/>
    </row>
    <row r="29" ht="17" spans="1:3">
      <c r="A29" s="57"/>
      <c r="C29" s="57"/>
    </row>
    <row r="30" ht="17" spans="1:3">
      <c r="A30" s="57"/>
      <c r="C30" s="57"/>
    </row>
    <row r="31" ht="17" spans="1:3">
      <c r="A31" s="57"/>
      <c r="C31" s="57"/>
    </row>
    <row r="32" ht="17" spans="1:3">
      <c r="A32" s="57"/>
      <c r="C32" s="57"/>
    </row>
    <row r="33" ht="17" spans="1:3">
      <c r="A33" s="57"/>
      <c r="C33" s="57"/>
    </row>
    <row r="34" ht="17" spans="1:3">
      <c r="A34" s="57"/>
      <c r="C34" s="57"/>
    </row>
    <row r="35" ht="17" spans="1:3">
      <c r="A35" s="57"/>
      <c r="C35" s="57"/>
    </row>
    <row r="36" ht="17" spans="1:3">
      <c r="A36" s="57"/>
      <c r="C36" s="57"/>
    </row>
    <row r="37" ht="17" spans="1:1">
      <c r="A37" s="57"/>
    </row>
    <row r="38" ht="17" spans="1:1">
      <c r="A38" s="57"/>
    </row>
    <row r="39" ht="17" spans="1:3">
      <c r="A39" s="57"/>
      <c r="C39" s="57"/>
    </row>
    <row r="40" ht="17" spans="1:3">
      <c r="A40" s="57"/>
      <c r="C40" s="57"/>
    </row>
    <row r="41" ht="17" spans="1:3">
      <c r="A41" s="57"/>
      <c r="C41" s="57"/>
    </row>
  </sheetData>
  <sheetProtection password="8863" sheet="1" objects="1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zoomScale="90" zoomScaleNormal="90" topLeftCell="A20" workbookViewId="0">
      <selection activeCell="F21" sqref="F21:J21"/>
    </sheetView>
  </sheetViews>
  <sheetFormatPr defaultColWidth="9" defaultRowHeight="15.5"/>
  <cols>
    <col min="1" max="1" width="10.375" style="3" customWidth="1"/>
    <col min="2" max="2" width="10.25" style="3" customWidth="1"/>
    <col min="3" max="3" width="11.5" style="3" customWidth="1"/>
    <col min="4" max="4" width="8.75" style="3" customWidth="1"/>
    <col min="5" max="5" width="9.5" style="3" customWidth="1"/>
    <col min="6" max="6" width="10.75" style="3" customWidth="1"/>
    <col min="7" max="7" width="7.875" style="3" customWidth="1"/>
    <col min="8" max="8" width="3.5" style="3" customWidth="1"/>
    <col min="9" max="9" width="22.5" style="3" customWidth="1"/>
    <col min="10" max="10" width="25.125" style="3" customWidth="1"/>
    <col min="11" max="16384" width="9" style="3"/>
  </cols>
  <sheetData>
    <row r="1" s="1" customFormat="1" ht="17.1" customHeight="1" spans="3:10">
      <c r="C1" s="4" t="s">
        <v>13</v>
      </c>
      <c r="D1" s="5"/>
      <c r="E1" s="5"/>
      <c r="F1" s="5"/>
      <c r="G1" s="5"/>
      <c r="I1" s="6" t="s">
        <v>14</v>
      </c>
      <c r="J1" s="46"/>
    </row>
    <row r="2" s="1" customFormat="1" ht="17.1" customHeight="1" spans="3:10">
      <c r="C2" s="6" t="s">
        <v>15</v>
      </c>
      <c r="D2" s="7"/>
      <c r="E2" s="5"/>
      <c r="F2" s="5"/>
      <c r="G2" s="5"/>
      <c r="I2" s="6" t="s">
        <v>16</v>
      </c>
      <c r="J2" s="46"/>
    </row>
    <row r="3" s="1" customFormat="1" ht="17.1" customHeight="1" spans="3:10">
      <c r="C3" s="6" t="s">
        <v>17</v>
      </c>
      <c r="D3" s="7"/>
      <c r="E3" s="5"/>
      <c r="F3" s="5"/>
      <c r="G3" s="5"/>
      <c r="H3" s="8"/>
      <c r="I3" s="8"/>
      <c r="J3" s="8"/>
    </row>
    <row r="4" ht="12" customHeight="1" spans="4:10">
      <c r="D4" s="9"/>
      <c r="E4" s="10"/>
      <c r="F4" s="10"/>
      <c r="G4" s="10"/>
      <c r="H4" s="8"/>
      <c r="I4" s="8"/>
      <c r="J4" s="8"/>
    </row>
    <row r="5" ht="20.25" customHeight="1" spans="1:10">
      <c r="A5" s="11" t="s">
        <v>18</v>
      </c>
      <c r="B5" s="11"/>
      <c r="C5" s="11"/>
      <c r="D5" s="11"/>
      <c r="E5" s="11"/>
      <c r="F5" s="11"/>
      <c r="G5" s="11"/>
      <c r="H5" s="11"/>
      <c r="I5" s="11"/>
      <c r="J5" s="11"/>
    </row>
    <row r="6" ht="7.5" customHeight="1" spans="1:10">
      <c r="A6" s="5"/>
      <c r="B6" s="5"/>
      <c r="C6" s="12"/>
      <c r="D6" s="12"/>
      <c r="E6" s="12"/>
      <c r="F6" s="12"/>
      <c r="G6" s="12"/>
      <c r="H6" s="12"/>
      <c r="I6" s="12"/>
      <c r="J6" s="12"/>
    </row>
    <row r="7" ht="34.5" customHeight="1" spans="1:10">
      <c r="A7" s="7" t="s">
        <v>19</v>
      </c>
      <c r="B7" s="7"/>
      <c r="C7" s="13" t="s">
        <v>20</v>
      </c>
      <c r="D7" s="13"/>
      <c r="E7" s="5" t="s">
        <v>21</v>
      </c>
      <c r="F7" s="13" t="s">
        <v>22</v>
      </c>
      <c r="G7" s="13"/>
      <c r="H7" s="13"/>
      <c r="I7" s="13"/>
      <c r="J7" s="47" t="s">
        <v>23</v>
      </c>
    </row>
    <row r="8" ht="21" customHeight="1" spans="1:10">
      <c r="A8" s="14" t="s">
        <v>24</v>
      </c>
      <c r="B8" s="13">
        <v>2</v>
      </c>
      <c r="C8" s="13"/>
      <c r="E8" s="5" t="s">
        <v>25</v>
      </c>
      <c r="F8" s="13" t="s">
        <v>26</v>
      </c>
      <c r="G8" s="13"/>
      <c r="I8" s="13"/>
      <c r="J8" s="13"/>
    </row>
    <row r="9" ht="23.25" customHeight="1" spans="1:10">
      <c r="A9" s="5" t="s">
        <v>27</v>
      </c>
      <c r="C9" s="5"/>
      <c r="D9" s="5"/>
      <c r="F9" s="15" t="s">
        <v>28</v>
      </c>
      <c r="G9" s="16">
        <f>SUM(E13:E29)</f>
        <v>60</v>
      </c>
      <c r="I9" s="48" t="s">
        <v>29</v>
      </c>
      <c r="J9" s="49">
        <f>SUM(D13:D29)</f>
        <v>0</v>
      </c>
    </row>
    <row r="10" ht="7.5" customHeight="1" spans="1:10">
      <c r="A10" s="17"/>
      <c r="B10" s="14"/>
      <c r="C10" s="14"/>
      <c r="D10" s="14"/>
      <c r="E10" s="14"/>
      <c r="F10" s="14"/>
      <c r="G10" s="14"/>
      <c r="H10" s="14"/>
      <c r="I10" s="5"/>
      <c r="J10" s="5"/>
    </row>
    <row r="11" ht="24" customHeight="1" spans="1:10">
      <c r="A11" s="18" t="s">
        <v>30</v>
      </c>
      <c r="B11" s="19" t="s">
        <v>31</v>
      </c>
      <c r="C11" s="20">
        <v>44963</v>
      </c>
      <c r="D11" s="18" t="s">
        <v>32</v>
      </c>
      <c r="E11" s="18" t="s">
        <v>33</v>
      </c>
      <c r="F11" s="21" t="s">
        <v>34</v>
      </c>
      <c r="G11" s="22"/>
      <c r="H11" s="22"/>
      <c r="I11" s="22"/>
      <c r="J11" s="50"/>
    </row>
    <row r="12" ht="39.75" customHeight="1" spans="1:10">
      <c r="A12" s="23"/>
      <c r="B12" s="24" t="s">
        <v>35</v>
      </c>
      <c r="C12" s="25">
        <f>C24</f>
        <v>45032</v>
      </c>
      <c r="D12" s="23"/>
      <c r="E12" s="23"/>
      <c r="F12" s="26"/>
      <c r="G12" s="27"/>
      <c r="H12" s="27"/>
      <c r="I12" s="27"/>
      <c r="J12" s="51"/>
    </row>
    <row r="13" ht="39.75" customHeight="1" spans="1:10">
      <c r="A13" s="28">
        <v>1</v>
      </c>
      <c r="B13" s="29">
        <f>C11</f>
        <v>44963</v>
      </c>
      <c r="C13" s="30">
        <f t="shared" ref="C13:C15" si="0">B13+6</f>
        <v>44969</v>
      </c>
      <c r="D13" s="31"/>
      <c r="E13" s="32">
        <v>5</v>
      </c>
      <c r="F13" s="33" t="s">
        <v>36</v>
      </c>
      <c r="G13" s="34"/>
      <c r="H13" s="34"/>
      <c r="I13" s="34"/>
      <c r="J13" s="52"/>
    </row>
    <row r="14" ht="26" customHeight="1" spans="1:10">
      <c r="A14" s="28">
        <v>2</v>
      </c>
      <c r="B14" s="29">
        <f>B13+7</f>
        <v>44970</v>
      </c>
      <c r="C14" s="30">
        <f t="shared" si="0"/>
        <v>44976</v>
      </c>
      <c r="D14" s="31"/>
      <c r="E14" s="32">
        <v>5</v>
      </c>
      <c r="F14" s="33" t="s">
        <v>37</v>
      </c>
      <c r="G14" s="34"/>
      <c r="H14" s="34"/>
      <c r="I14" s="34"/>
      <c r="J14" s="52"/>
    </row>
    <row r="15" ht="23" customHeight="1" spans="1:10">
      <c r="A15" s="28">
        <v>3</v>
      </c>
      <c r="B15" s="29">
        <f>B14+7</f>
        <v>44977</v>
      </c>
      <c r="C15" s="30">
        <f t="shared" si="0"/>
        <v>44983</v>
      </c>
      <c r="D15" s="31"/>
      <c r="E15" s="32">
        <v>5</v>
      </c>
      <c r="F15" s="33" t="s">
        <v>38</v>
      </c>
      <c r="G15" s="34"/>
      <c r="H15" s="34"/>
      <c r="I15" s="34"/>
      <c r="J15" s="52"/>
    </row>
    <row r="16" ht="32" customHeight="1" spans="1:10">
      <c r="A16" s="28">
        <v>4</v>
      </c>
      <c r="B16" s="29"/>
      <c r="C16" s="30"/>
      <c r="D16" s="31"/>
      <c r="E16" s="32">
        <v>5</v>
      </c>
      <c r="F16" s="33" t="s">
        <v>39</v>
      </c>
      <c r="G16" s="34"/>
      <c r="H16" s="34"/>
      <c r="I16" s="34"/>
      <c r="J16" s="52"/>
    </row>
    <row r="17" ht="27" customHeight="1" spans="1:10">
      <c r="A17" s="28">
        <v>5</v>
      </c>
      <c r="B17" s="29">
        <f>B14+7</f>
        <v>44977</v>
      </c>
      <c r="C17" s="30">
        <f t="shared" ref="C17:C29" si="1">B17+6</f>
        <v>44983</v>
      </c>
      <c r="D17" s="31"/>
      <c r="E17" s="32">
        <v>5</v>
      </c>
      <c r="F17" s="33" t="s">
        <v>40</v>
      </c>
      <c r="G17" s="34"/>
      <c r="H17" s="34"/>
      <c r="I17" s="34"/>
      <c r="J17" s="52"/>
    </row>
    <row r="18" ht="27" customHeight="1" spans="1:10">
      <c r="A18" s="28">
        <v>6</v>
      </c>
      <c r="B18" s="29">
        <f t="shared" ref="B17:B29" si="2">B17+7</f>
        <v>44984</v>
      </c>
      <c r="C18" s="30">
        <f t="shared" si="1"/>
        <v>44990</v>
      </c>
      <c r="D18" s="31"/>
      <c r="E18" s="32">
        <v>5</v>
      </c>
      <c r="F18" s="33" t="s">
        <v>41</v>
      </c>
      <c r="G18" s="34"/>
      <c r="H18" s="34"/>
      <c r="I18" s="34"/>
      <c r="J18" s="52"/>
    </row>
    <row r="19" ht="24.75" customHeight="1" spans="1:10">
      <c r="A19" s="28">
        <v>7</v>
      </c>
      <c r="B19" s="29">
        <f t="shared" si="2"/>
        <v>44991</v>
      </c>
      <c r="C19" s="30">
        <f t="shared" si="1"/>
        <v>44997</v>
      </c>
      <c r="D19" s="31"/>
      <c r="E19" s="32">
        <v>5</v>
      </c>
      <c r="F19" s="33" t="s">
        <v>41</v>
      </c>
      <c r="G19" s="34"/>
      <c r="H19" s="34"/>
      <c r="I19" s="34"/>
      <c r="J19" s="52"/>
    </row>
    <row r="20" ht="39" customHeight="1" spans="1:10">
      <c r="A20" s="28">
        <v>8</v>
      </c>
      <c r="B20" s="29">
        <f t="shared" si="2"/>
        <v>44998</v>
      </c>
      <c r="C20" s="30">
        <f t="shared" si="1"/>
        <v>45004</v>
      </c>
      <c r="D20" s="31"/>
      <c r="E20" s="32">
        <v>5</v>
      </c>
      <c r="F20" s="33" t="s">
        <v>42</v>
      </c>
      <c r="G20" s="34"/>
      <c r="H20" s="34"/>
      <c r="I20" s="34"/>
      <c r="J20" s="52"/>
    </row>
    <row r="21" ht="27" customHeight="1" spans="1:10">
      <c r="A21" s="28">
        <v>9</v>
      </c>
      <c r="B21" s="29">
        <f t="shared" si="2"/>
        <v>45005</v>
      </c>
      <c r="C21" s="30">
        <f t="shared" si="1"/>
        <v>45011</v>
      </c>
      <c r="D21" s="31"/>
      <c r="E21" s="32">
        <v>5</v>
      </c>
      <c r="F21" s="33" t="s">
        <v>43</v>
      </c>
      <c r="G21" s="34"/>
      <c r="H21" s="34"/>
      <c r="I21" s="34"/>
      <c r="J21" s="52"/>
    </row>
    <row r="22" ht="24.75" customHeight="1" spans="1:10">
      <c r="A22" s="28">
        <v>10</v>
      </c>
      <c r="B22" s="29">
        <f t="shared" si="2"/>
        <v>45012</v>
      </c>
      <c r="C22" s="30">
        <f t="shared" si="1"/>
        <v>45018</v>
      </c>
      <c r="D22" s="31"/>
      <c r="E22" s="32">
        <v>5</v>
      </c>
      <c r="F22" s="33" t="s">
        <v>44</v>
      </c>
      <c r="G22" s="34"/>
      <c r="H22" s="34"/>
      <c r="I22" s="34"/>
      <c r="J22" s="52"/>
    </row>
    <row r="23" ht="29.25" customHeight="1" spans="1:10">
      <c r="A23" s="28">
        <v>11</v>
      </c>
      <c r="B23" s="29">
        <f t="shared" si="2"/>
        <v>45019</v>
      </c>
      <c r="C23" s="30">
        <f t="shared" si="1"/>
        <v>45025</v>
      </c>
      <c r="D23" s="31"/>
      <c r="E23" s="32">
        <v>5</v>
      </c>
      <c r="F23" s="33" t="s">
        <v>45</v>
      </c>
      <c r="G23" s="34"/>
      <c r="H23" s="34"/>
      <c r="I23" s="34"/>
      <c r="J23" s="52"/>
    </row>
    <row r="24" ht="40.5" customHeight="1" spans="1:10">
      <c r="A24" s="28">
        <v>12</v>
      </c>
      <c r="B24" s="29">
        <f t="shared" si="2"/>
        <v>45026</v>
      </c>
      <c r="C24" s="30">
        <f t="shared" si="1"/>
        <v>45032</v>
      </c>
      <c r="D24" s="31"/>
      <c r="E24" s="32">
        <v>5</v>
      </c>
      <c r="F24" s="33" t="s">
        <v>46</v>
      </c>
      <c r="G24" s="34"/>
      <c r="H24" s="34"/>
      <c r="I24" s="34"/>
      <c r="J24" s="52"/>
    </row>
    <row r="25" ht="42" hidden="1" customHeight="1" spans="1:10">
      <c r="A25" s="28">
        <v>11</v>
      </c>
      <c r="B25" s="29">
        <f t="shared" si="2"/>
        <v>45033</v>
      </c>
      <c r="C25" s="30">
        <f t="shared" si="1"/>
        <v>45039</v>
      </c>
      <c r="D25" s="35"/>
      <c r="E25" s="35"/>
      <c r="F25" s="36"/>
      <c r="G25" s="37"/>
      <c r="H25" s="37"/>
      <c r="I25" s="37"/>
      <c r="J25" s="53"/>
    </row>
    <row r="26" ht="37.5" hidden="1" customHeight="1" spans="1:10">
      <c r="A26" s="28">
        <v>12</v>
      </c>
      <c r="B26" s="29">
        <f t="shared" si="2"/>
        <v>45040</v>
      </c>
      <c r="C26" s="30">
        <f t="shared" si="1"/>
        <v>45046</v>
      </c>
      <c r="D26" s="35"/>
      <c r="E26" s="35"/>
      <c r="F26" s="36"/>
      <c r="G26" s="37"/>
      <c r="H26" s="37"/>
      <c r="I26" s="37"/>
      <c r="J26" s="53"/>
    </row>
    <row r="27" ht="54" hidden="1" customHeight="1" spans="1:10">
      <c r="A27" s="28">
        <v>13</v>
      </c>
      <c r="B27" s="29">
        <f t="shared" si="2"/>
        <v>45047</v>
      </c>
      <c r="C27" s="30">
        <f t="shared" si="1"/>
        <v>45053</v>
      </c>
      <c r="D27" s="32"/>
      <c r="E27" s="32"/>
      <c r="F27" s="33"/>
      <c r="G27" s="34"/>
      <c r="H27" s="34"/>
      <c r="I27" s="34"/>
      <c r="J27" s="52"/>
    </row>
    <row r="28" ht="54.75" hidden="1" customHeight="1" spans="1:10">
      <c r="A28" s="28">
        <v>14</v>
      </c>
      <c r="B28" s="29">
        <f t="shared" si="2"/>
        <v>45054</v>
      </c>
      <c r="C28" s="30">
        <f t="shared" si="1"/>
        <v>45060</v>
      </c>
      <c r="D28" s="32"/>
      <c r="E28" s="32"/>
      <c r="F28" s="33"/>
      <c r="G28" s="34"/>
      <c r="H28" s="34"/>
      <c r="I28" s="34"/>
      <c r="J28" s="52"/>
    </row>
    <row r="29" ht="67.5" hidden="1" customHeight="1" spans="1:10">
      <c r="A29" s="28">
        <v>15</v>
      </c>
      <c r="B29" s="29">
        <f t="shared" si="2"/>
        <v>45061</v>
      </c>
      <c r="C29" s="30">
        <f t="shared" si="1"/>
        <v>45067</v>
      </c>
      <c r="D29" s="32"/>
      <c r="E29" s="32"/>
      <c r="F29" s="33"/>
      <c r="G29" s="34"/>
      <c r="H29" s="34"/>
      <c r="I29" s="34"/>
      <c r="J29" s="52"/>
    </row>
    <row r="30" ht="24.75" customHeight="1" spans="1:10">
      <c r="A30" s="38"/>
      <c r="B30" s="38"/>
      <c r="C30" s="38"/>
      <c r="D30" s="38"/>
      <c r="E30" s="38"/>
      <c r="F30" s="38"/>
      <c r="G30" s="38"/>
      <c r="I30" s="54" t="str">
        <f>"TP. HCM, Ngày "&amp;DAY(C11-7)&amp;" tháng "&amp;MONTH(C11-7)&amp;" năm"&amp;YEAR(C11-7)</f>
        <v>TP. HCM, Ngày 30 tháng 1 năm2023</v>
      </c>
      <c r="J30" s="54"/>
    </row>
    <row r="31" ht="17.25" customHeight="1" spans="1:10">
      <c r="A31" s="39" t="s">
        <v>47</v>
      </c>
      <c r="B31" s="40"/>
      <c r="C31" s="40"/>
      <c r="D31" s="39" t="s">
        <v>48</v>
      </c>
      <c r="E31" s="39"/>
      <c r="F31" s="39"/>
      <c r="G31" s="39"/>
      <c r="H31" s="39"/>
      <c r="I31" s="39" t="s">
        <v>49</v>
      </c>
      <c r="J31" s="39"/>
    </row>
    <row r="32" s="2" customFormat="1" ht="17.25" customHeight="1" spans="1:10">
      <c r="A32" s="41" t="s">
        <v>50</v>
      </c>
      <c r="B32" s="42"/>
      <c r="C32" s="42"/>
      <c r="D32" s="43" t="s">
        <v>50</v>
      </c>
      <c r="E32" s="43"/>
      <c r="F32" s="43"/>
      <c r="G32" s="43"/>
      <c r="H32" s="43"/>
      <c r="I32" s="41" t="s">
        <v>50</v>
      </c>
      <c r="J32" s="41"/>
    </row>
    <row r="33" ht="46.5" customHeight="1" spans="1:10">
      <c r="A33" s="5"/>
      <c r="B33" s="5"/>
      <c r="C33" s="5"/>
      <c r="D33" s="1"/>
      <c r="E33" s="1"/>
      <c r="F33" s="1"/>
      <c r="G33" s="5"/>
      <c r="H33" s="5"/>
      <c r="I33" s="5"/>
      <c r="J33" s="7"/>
    </row>
    <row r="34" ht="17.1" customHeight="1" spans="1:10">
      <c r="A34" s="44"/>
      <c r="B34" s="44"/>
      <c r="C34" s="45"/>
      <c r="D34" s="6" t="s">
        <v>51</v>
      </c>
      <c r="E34" s="6"/>
      <c r="F34" s="6"/>
      <c r="G34" s="6"/>
      <c r="H34" s="6"/>
      <c r="I34" s="39" t="str">
        <f>C7</f>
        <v>Đặng Ngọc Đoàn</v>
      </c>
      <c r="J34" s="39"/>
    </row>
    <row r="35" ht="16.5" spans="1:10">
      <c r="A35" s="44"/>
      <c r="B35" s="44"/>
      <c r="C35" s="45"/>
      <c r="D35" s="46"/>
      <c r="E35" s="6"/>
      <c r="F35" s="6"/>
      <c r="G35" s="6"/>
      <c r="H35" s="5"/>
      <c r="I35" s="39"/>
      <c r="J35" s="39"/>
    </row>
    <row r="36" ht="16.5" spans="1:10">
      <c r="A36" s="7"/>
      <c r="B36" s="7"/>
      <c r="C36" s="5"/>
      <c r="D36" s="1"/>
      <c r="E36" s="7"/>
      <c r="F36" s="7"/>
      <c r="G36" s="7"/>
      <c r="H36" s="5"/>
      <c r="I36" s="5"/>
      <c r="J36" s="5"/>
    </row>
  </sheetData>
  <mergeCells count="43">
    <mergeCell ref="H3:J3"/>
    <mergeCell ref="H4:J4"/>
    <mergeCell ref="A5:J5"/>
    <mergeCell ref="A7:B7"/>
    <mergeCell ref="C7:D7"/>
    <mergeCell ref="F7:I7"/>
    <mergeCell ref="F8:G8"/>
    <mergeCell ref="I8:J8"/>
    <mergeCell ref="F13:J13"/>
    <mergeCell ref="F14:J14"/>
    <mergeCell ref="F15:J15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F25:J25"/>
    <mergeCell ref="F26:J26"/>
    <mergeCell ref="F27:J27"/>
    <mergeCell ref="F28:J28"/>
    <mergeCell ref="F29:J29"/>
    <mergeCell ref="I30:J30"/>
    <mergeCell ref="A31:B31"/>
    <mergeCell ref="D31:H31"/>
    <mergeCell ref="I31:J31"/>
    <mergeCell ref="A32:B32"/>
    <mergeCell ref="D32:H32"/>
    <mergeCell ref="I32:J32"/>
    <mergeCell ref="A34:B34"/>
    <mergeCell ref="D34:H34"/>
    <mergeCell ref="I34:J34"/>
    <mergeCell ref="A35:B35"/>
    <mergeCell ref="E35:G35"/>
    <mergeCell ref="I35:J35"/>
    <mergeCell ref="A36:B36"/>
    <mergeCell ref="A11:A12"/>
    <mergeCell ref="D11:D12"/>
    <mergeCell ref="E11:E12"/>
    <mergeCell ref="F11:J12"/>
  </mergeCells>
  <printOptions horizontalCentered="1"/>
  <pageMargins left="0.32" right="0" top="0.5" bottom="0.0393700787401575" header="0.31496062992126" footer="0.3149606299212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Trung Tam Tinh Toan Tuong Lai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XXXXXXXX</vt:lpstr>
      <vt:lpstr>LGD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Hi</cp:lastModifiedBy>
  <dcterms:created xsi:type="dcterms:W3CDTF">2001-09-22T03:23:00Z</dcterms:created>
  <cp:lastPrinted>2023-08-13T07:27:00Z</cp:lastPrinted>
  <dcterms:modified xsi:type="dcterms:W3CDTF">2024-03-15T07:03:34Z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1033-11.2.0.9937</vt:lpwstr>
  </property>
</Properties>
</file>